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aktabkhooneh\Desktop\Ali\"/>
    </mc:Choice>
  </mc:AlternateContent>
  <bookViews>
    <workbookView xWindow="0" yWindow="0" windowWidth="16815" windowHeight="7650" tabRatio="570" activeTab="2"/>
  </bookViews>
  <sheets>
    <sheet name="متن سوال1" sheetId="15" r:id="rId1"/>
    <sheet name="دفتر روزنامه و تراز آزمایشی1" sheetId="16" r:id="rId2"/>
    <sheet name="صورت سود و زیان1" sheetId="17" r:id="rId3"/>
    <sheet name="صورت تغییرات سرمایه1" sheetId="18" r:id="rId4"/>
    <sheet name="ترازنامه1" sheetId="19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6" l="1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I23" i="19" l="1"/>
  <c r="E15" i="17"/>
  <c r="E16" i="17" s="1"/>
  <c r="N6" i="16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5" i="16"/>
  <c r="M6" i="16"/>
  <c r="M7" i="16"/>
  <c r="M8" i="16"/>
  <c r="M9" i="16"/>
  <c r="M10" i="16"/>
  <c r="M11" i="16"/>
  <c r="M12" i="16"/>
  <c r="O12" i="16" s="1"/>
  <c r="M13" i="16"/>
  <c r="M14" i="16"/>
  <c r="M15" i="16"/>
  <c r="M16" i="16"/>
  <c r="M17" i="16"/>
  <c r="M18" i="16"/>
  <c r="M19" i="16"/>
  <c r="M20" i="16"/>
  <c r="O20" i="16" s="1"/>
  <c r="M21" i="16"/>
  <c r="M22" i="16"/>
  <c r="M23" i="16"/>
  <c r="M24" i="16"/>
  <c r="M25" i="16"/>
  <c r="M26" i="16"/>
  <c r="M27" i="16"/>
  <c r="M28" i="16"/>
  <c r="O28" i="16" s="1"/>
  <c r="M5" i="16"/>
  <c r="K29" i="16"/>
  <c r="L29" i="16"/>
  <c r="G23" i="19" l="1"/>
  <c r="P20" i="16"/>
  <c r="P12" i="16"/>
  <c r="P28" i="16"/>
  <c r="P19" i="16"/>
  <c r="P7" i="16"/>
  <c r="P23" i="16"/>
  <c r="P26" i="16"/>
  <c r="P22" i="16"/>
  <c r="P18" i="16"/>
  <c r="P14" i="16"/>
  <c r="P10" i="16"/>
  <c r="P6" i="16"/>
  <c r="P15" i="16"/>
  <c r="P25" i="16"/>
  <c r="P21" i="16"/>
  <c r="P17" i="16"/>
  <c r="P13" i="16"/>
  <c r="P9" i="16"/>
  <c r="P27" i="16"/>
  <c r="P11" i="16"/>
  <c r="P24" i="16"/>
  <c r="P16" i="16"/>
  <c r="P8" i="16"/>
  <c r="O27" i="16"/>
  <c r="O19" i="16"/>
  <c r="O11" i="16"/>
  <c r="O24" i="16"/>
  <c r="O16" i="16"/>
  <c r="O8" i="16"/>
  <c r="O23" i="16"/>
  <c r="O15" i="16"/>
  <c r="O7" i="16"/>
  <c r="O26" i="16"/>
  <c r="O22" i="16"/>
  <c r="O18" i="16"/>
  <c r="O14" i="16"/>
  <c r="O10" i="16"/>
  <c r="O6" i="16"/>
  <c r="O25" i="16"/>
  <c r="O21" i="16"/>
  <c r="O17" i="16"/>
  <c r="O13" i="16"/>
  <c r="O9" i="16"/>
  <c r="O5" i="16"/>
  <c r="P5" i="16"/>
  <c r="M29" i="16"/>
  <c r="O29" i="16" l="1"/>
  <c r="P29" i="16"/>
  <c r="N29" i="16"/>
</calcChain>
</file>

<file path=xl/sharedStrings.xml><?xml version="1.0" encoding="utf-8"?>
<sst xmlns="http://schemas.openxmlformats.org/spreadsheetml/2006/main" count="98" uniqueCount="83">
  <si>
    <t>سرمایه</t>
  </si>
  <si>
    <t>کد حساب</t>
  </si>
  <si>
    <t>عنوان حساب</t>
  </si>
  <si>
    <t>بدهکار</t>
  </si>
  <si>
    <t>بستانکار</t>
  </si>
  <si>
    <t>تاریخ</t>
  </si>
  <si>
    <t>رویداد</t>
  </si>
  <si>
    <t>حسابهای دریافتنی</t>
  </si>
  <si>
    <t>درآمد خدمات</t>
  </si>
  <si>
    <t>حسابهای پرداختنی</t>
  </si>
  <si>
    <t>هزینه ملزومات</t>
  </si>
  <si>
    <t>موجودی ملزومات</t>
  </si>
  <si>
    <t>جمع</t>
  </si>
  <si>
    <t>ساختمان</t>
  </si>
  <si>
    <t>استهلاک انباشته ساختمان</t>
  </si>
  <si>
    <t>تسهیلات مالی کوتاه مدت</t>
  </si>
  <si>
    <t>برداشت</t>
  </si>
  <si>
    <t>هزینه حقوق</t>
  </si>
  <si>
    <t>هزینه آب و برق</t>
  </si>
  <si>
    <t>هزینه استهلاک ساختمان</t>
  </si>
  <si>
    <t>دفتر روزنامه (ارقام به میلیون ریال)</t>
  </si>
  <si>
    <t>اسناد پرداختنی</t>
  </si>
  <si>
    <t>الف</t>
  </si>
  <si>
    <t>ب</t>
  </si>
  <si>
    <t>ج</t>
  </si>
  <si>
    <t>د</t>
  </si>
  <si>
    <t>هـ</t>
  </si>
  <si>
    <t>و</t>
  </si>
  <si>
    <t>حقوق پرداختنی</t>
  </si>
  <si>
    <t>صورت سود و زیان</t>
  </si>
  <si>
    <t>هزینه ها:</t>
  </si>
  <si>
    <t>سود (زیان) خالص</t>
  </si>
  <si>
    <t>جمع هزینه ها</t>
  </si>
  <si>
    <t>صورت تغییرات سرمایه</t>
  </si>
  <si>
    <t>اضافه می شود</t>
  </si>
  <si>
    <t>سرمایه گذاری مجدد مالک در مؤسسه</t>
  </si>
  <si>
    <t>سود خالص دوره</t>
  </si>
  <si>
    <t>کسر می شود:</t>
  </si>
  <si>
    <t>برداشت مالک از مؤسسه</t>
  </si>
  <si>
    <t>ترازنامه</t>
  </si>
  <si>
    <t>داراییها</t>
  </si>
  <si>
    <t>بدهی ها و سرمایه</t>
  </si>
  <si>
    <t>خلاصه سود و زیان</t>
  </si>
  <si>
    <t>شماره رویداد</t>
  </si>
  <si>
    <t>شرح رویداد</t>
  </si>
  <si>
    <t>مانده حساب پیش پرداخت مربوط به اجازه یک ساله دفتر شرکت بوده که قرارداد آن 1391/04/01 منعقد شده است.</t>
  </si>
  <si>
    <t>استهلاک ساختمان بر اساس روش خط مستقیم، بدون ارزش اسقاط و با عمر مفید 20 سال محاسبه می گردد.</t>
  </si>
  <si>
    <t>اثاثه اداری شرکت به روش خط مستقیم، با ارزش اسقاط 200 میلیون ریال، و 5 ساله مستهلک می گردد.</t>
  </si>
  <si>
    <t xml:space="preserve">بابت ارائه خدمات به شرکت آرش در تاریخ 1391/08/01 مبلغ 2300 میلیون ریال به عنوان پیش دریافت وصول شده است. تا پایان اسفند ماه 1392، 60 درصد خدمات موضوع قرارداد با شرکت مذکور به انجام رسیده است. </t>
  </si>
  <si>
    <t>مطلوبست:</t>
  </si>
  <si>
    <t>انجام ثبت های لازم جهت بستن حسابهای موقت</t>
  </si>
  <si>
    <t>انجام ثبت های اصلاحی لازم در پایان سال 1391 جهت اصلاح مانده حسابها</t>
  </si>
  <si>
    <t>تهیه تراز آزمایشی اصلاح شده در تاریخ 1391/12/29</t>
  </si>
  <si>
    <t>تهیه صورت سود و زیان و صورت تغییرات سرمایه برای دوره مالی منتهی به 1391/12/29</t>
  </si>
  <si>
    <t>تهیه ترازنامه در تاریخ 1391/12/29</t>
  </si>
  <si>
    <t>تراز آزمایشی مؤسسه ایران قبل از اصلاح حسابها در پایان سال مالی 1391 در شیت بعدی ارائه شده است. اطلاعات زیر جهت انجام اصلاحات لازم در حسابها عبارتست از:</t>
  </si>
  <si>
    <t>مسأله</t>
  </si>
  <si>
    <t>موجودی نقد</t>
  </si>
  <si>
    <t>پیش پرداخت اجاره</t>
  </si>
  <si>
    <t>پیش دریافت درآمد</t>
  </si>
  <si>
    <t>Total</t>
  </si>
  <si>
    <t>تراز آزمایشی در تاریخ 1391/12/29</t>
  </si>
  <si>
    <t>مؤسسه ایران</t>
  </si>
  <si>
    <t>هزینه اجاره</t>
  </si>
  <si>
    <t>هزینه استهلاک اثاثه</t>
  </si>
  <si>
    <t>استهلاک انباشته اثاثه اداری</t>
  </si>
  <si>
    <t>اثاثه اداری</t>
  </si>
  <si>
    <t>مانده بد-قبل اصلاح</t>
  </si>
  <si>
    <t>مانده بس-قبل اصلاح</t>
  </si>
  <si>
    <t>گردش بد</t>
  </si>
  <si>
    <t>گردش بس</t>
  </si>
  <si>
    <t>مانده بس-بعد اصلاح</t>
  </si>
  <si>
    <t>مانده بــد-بعد اصلاح</t>
  </si>
  <si>
    <t>ارقام به میلیون ریال</t>
  </si>
  <si>
    <t>برای دوره شش ماهه منتهی به 1391/12/29</t>
  </si>
  <si>
    <t xml:space="preserve">هزینه حقوق </t>
  </si>
  <si>
    <t>سرمایه بنگاه در ابتدای 1391/01/01</t>
  </si>
  <si>
    <t>سرمایه بنگاه در 1391/12/29</t>
  </si>
  <si>
    <t>میلیون ریال</t>
  </si>
  <si>
    <t>به تاریخ 1391/12/29</t>
  </si>
  <si>
    <r>
      <t xml:space="preserve">بهای تمام شده ملزومات باقیمانده در پایان سال بر اساس  شمارش عینی به عمل آمده، معادل جمع </t>
    </r>
    <r>
      <rPr>
        <u/>
        <sz val="16"/>
        <color theme="1"/>
        <rFont val="B Nazanin"/>
        <charset val="178"/>
      </rPr>
      <t xml:space="preserve">سه رقم آخر </t>
    </r>
    <r>
      <rPr>
        <sz val="16"/>
        <color theme="1"/>
        <rFont val="B Nazanin"/>
        <charset val="178"/>
      </rPr>
      <t xml:space="preserve">شماره دانشجویی شما میلیون ریال، گزارش شده است. </t>
    </r>
  </si>
  <si>
    <t>در ستون عنوان حساب چیزی ننویسید. با ورود کدحساب مربوطه، عنوان حساب تکمیل می شود.</t>
  </si>
  <si>
    <t xml:space="preserve">دستمزد تحقق یافته و ثبت نشده مربوط به 15 روز پایانی سال که در تاریخ 1392/01/15 پرداخت خواهد شد، که مبلغ آن معادل 40 میلیون ریال محاسبه گردیده است.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</si>
</sst>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Calibri"/>
      <family val="2"/>
      <scheme val="minor"/>
    </font>
    <font>
      <sz val="18"/>
      <color theme="1"/>
      <name val="B Nazanin"/>
      <charset val="178"/>
    </font>
    <font>
      <b/>
      <sz val="18"/>
      <color theme="1"/>
      <name val="B Nazanin"/>
      <charset val="178"/>
    </font>
    <font>
      <b/>
      <u val="doubleAccounting"/>
      <sz val="18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6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name val="B Nazanin"/>
      <charset val="178"/>
    </font>
    <font>
      <b/>
      <sz val="14"/>
      <color theme="1"/>
      <name val="B Nazanin"/>
    </font>
    <font>
      <u/>
      <sz val="16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92D050"/>
        <bgColor theme="9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164" fontId="4" fillId="3" borderId="11" xfId="1" applyNumberFormat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5" borderId="15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164" fontId="2" fillId="5" borderId="14" xfId="1" applyNumberFormat="1" applyFont="1" applyFill="1" applyBorder="1" applyAlignment="1">
      <alignment horizontal="center" vertical="center" wrapText="1"/>
    </xf>
    <xf numFmtId="164" fontId="2" fillId="4" borderId="14" xfId="1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vertical="center"/>
    </xf>
    <xf numFmtId="164" fontId="12" fillId="5" borderId="20" xfId="0" applyNumberFormat="1" applyFont="1" applyFill="1" applyBorder="1" applyAlignment="1">
      <alignment horizontal="center" vertical="center" wrapText="1"/>
    </xf>
    <xf numFmtId="164" fontId="12" fillId="5" borderId="2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readingOrder="2"/>
    </xf>
    <xf numFmtId="0" fontId="4" fillId="0" borderId="6" xfId="0" applyFont="1" applyBorder="1" applyAlignment="1">
      <alignment readingOrder="2"/>
    </xf>
    <xf numFmtId="164" fontId="5" fillId="0" borderId="1" xfId="1" applyNumberFormat="1" applyFont="1" applyBorder="1" applyAlignment="1">
      <alignment readingOrder="2"/>
    </xf>
    <xf numFmtId="164" fontId="5" fillId="0" borderId="0" xfId="1" applyNumberFormat="1" applyFont="1" applyBorder="1" applyAlignment="1">
      <alignment readingOrder="2"/>
    </xf>
    <xf numFmtId="164" fontId="5" fillId="0" borderId="4" xfId="1" applyNumberFormat="1" applyFont="1" applyBorder="1" applyAlignment="1">
      <alignment readingOrder="2"/>
    </xf>
    <xf numFmtId="164" fontId="5" fillId="0" borderId="3" xfId="1" applyNumberFormat="1" applyFont="1" applyBorder="1" applyAlignment="1">
      <alignment readingOrder="2"/>
    </xf>
    <xf numFmtId="164" fontId="5" fillId="0" borderId="2" xfId="1" applyNumberFormat="1" applyFont="1" applyBorder="1" applyAlignment="1">
      <alignment readingOrder="2"/>
    </xf>
    <xf numFmtId="164" fontId="5" fillId="0" borderId="9" xfId="1" applyNumberFormat="1" applyFont="1" applyBorder="1" applyAlignment="1">
      <alignment readingOrder="2"/>
    </xf>
    <xf numFmtId="164" fontId="6" fillId="0" borderId="5" xfId="1" applyNumberFormat="1" applyFont="1" applyBorder="1" applyAlignment="1">
      <alignment readingOrder="2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readingOrder="2"/>
    </xf>
    <xf numFmtId="0" fontId="4" fillId="2" borderId="8" xfId="0" applyFont="1" applyFill="1" applyBorder="1" applyAlignment="1">
      <alignment horizontal="center" readingOrder="2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6" borderId="16" xfId="0" applyFont="1" applyFill="1" applyBorder="1" applyAlignment="1">
      <alignment vertical="center"/>
    </xf>
    <xf numFmtId="0" fontId="11" fillId="6" borderId="17" xfId="0" applyFont="1" applyFill="1" applyBorder="1" applyAlignment="1">
      <alignment vertical="center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164" fontId="2" fillId="3" borderId="23" xfId="1" applyNumberFormat="1" applyFont="1" applyFill="1" applyBorder="1" applyAlignment="1">
      <alignment horizontal="center" vertical="center"/>
    </xf>
    <xf numFmtId="164" fontId="7" fillId="3" borderId="23" xfId="1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2" fillId="3" borderId="24" xfId="0" applyFont="1" applyFill="1" applyBorder="1"/>
    <xf numFmtId="164" fontId="2" fillId="3" borderId="25" xfId="1" applyNumberFormat="1" applyFont="1" applyFill="1" applyBorder="1" applyAlignment="1">
      <alignment horizontal="center" vertical="center"/>
    </xf>
    <xf numFmtId="0" fontId="7" fillId="3" borderId="24" xfId="0" applyFont="1" applyFill="1" applyBorder="1"/>
    <xf numFmtId="164" fontId="4" fillId="3" borderId="25" xfId="1" applyNumberFormat="1" applyFont="1" applyFill="1" applyBorder="1" applyAlignment="1">
      <alignment horizontal="center" vertical="center"/>
    </xf>
    <xf numFmtId="164" fontId="2" fillId="3" borderId="29" xfId="1" applyNumberFormat="1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164" fontId="4" fillId="3" borderId="29" xfId="0" applyNumberFormat="1" applyFont="1" applyFill="1" applyBorder="1" applyAlignment="1">
      <alignment horizontal="center" vertical="center"/>
    </xf>
    <xf numFmtId="0" fontId="2" fillId="3" borderId="31" xfId="0" applyFont="1" applyFill="1" applyBorder="1"/>
    <xf numFmtId="0" fontId="5" fillId="3" borderId="10" xfId="0" applyFont="1" applyFill="1" applyBorder="1"/>
    <xf numFmtId="0" fontId="5" fillId="3" borderId="12" xfId="0" applyFont="1" applyFill="1" applyBorder="1"/>
    <xf numFmtId="0" fontId="2" fillId="3" borderId="33" xfId="0" applyFont="1" applyFill="1" applyBorder="1"/>
    <xf numFmtId="164" fontId="2" fillId="3" borderId="34" xfId="1" applyNumberFormat="1" applyFont="1" applyFill="1" applyBorder="1" applyAlignment="1">
      <alignment horizontal="center" vertical="center"/>
    </xf>
    <xf numFmtId="164" fontId="2" fillId="3" borderId="35" xfId="1" applyNumberFormat="1" applyFont="1" applyFill="1" applyBorder="1" applyAlignment="1">
      <alignment horizontal="center" vertical="center"/>
    </xf>
    <xf numFmtId="0" fontId="2" fillId="3" borderId="36" xfId="0" applyFont="1" applyFill="1" applyBorder="1"/>
    <xf numFmtId="164" fontId="2" fillId="3" borderId="37" xfId="1" applyNumberFormat="1" applyFont="1" applyFill="1" applyBorder="1" applyAlignment="1">
      <alignment horizontal="center" vertical="center"/>
    </xf>
    <xf numFmtId="0" fontId="4" fillId="2" borderId="38" xfId="0" applyFont="1" applyFill="1" applyBorder="1"/>
    <xf numFmtId="0" fontId="4" fillId="2" borderId="39" xfId="0" applyFont="1" applyFill="1" applyBorder="1"/>
    <xf numFmtId="0" fontId="5" fillId="7" borderId="26" xfId="0" applyFont="1" applyFill="1" applyBorder="1" applyAlignment="1">
      <alignment vertical="center"/>
    </xf>
    <xf numFmtId="164" fontId="5" fillId="7" borderId="27" xfId="0" applyNumberFormat="1" applyFont="1" applyFill="1" applyBorder="1" applyAlignment="1">
      <alignment horizontal="center" vertical="center"/>
    </xf>
    <xf numFmtId="164" fontId="5" fillId="7" borderId="30" xfId="0" applyNumberFormat="1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vertical="center"/>
    </xf>
    <xf numFmtId="164" fontId="5" fillId="7" borderId="2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/>
    <xf numFmtId="164" fontId="2" fillId="0" borderId="0" xfId="1" applyNumberFormat="1" applyFont="1" applyBorder="1"/>
    <xf numFmtId="164" fontId="2" fillId="5" borderId="22" xfId="1" applyNumberFormat="1" applyFont="1" applyFill="1" applyBorder="1" applyAlignment="1">
      <alignment horizontal="center" vertical="center" wrapText="1"/>
    </xf>
    <xf numFmtId="164" fontId="2" fillId="4" borderId="22" xfId="1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readingOrder="2"/>
    </xf>
    <xf numFmtId="0" fontId="4" fillId="2" borderId="8" xfId="0" applyFont="1" applyFill="1" applyBorder="1" applyAlignment="1">
      <alignment horizontal="center" readingOrder="2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31">
    <dxf>
      <font>
        <b/>
        <strike val="0"/>
        <outline val="0"/>
        <shadow val="0"/>
        <u val="none"/>
        <vertAlign val="baseline"/>
        <sz val="14"/>
        <color theme="1"/>
      </font>
    </dxf>
    <dxf>
      <font>
        <b/>
        <strike val="0"/>
        <outline val="0"/>
        <shadow val="0"/>
        <u val="none"/>
        <vertAlign val="baseline"/>
        <sz val="14"/>
        <color theme="1"/>
      </font>
    </dxf>
    <dxf>
      <font>
        <b/>
        <strike val="0"/>
        <outline val="0"/>
        <shadow val="0"/>
        <u val="none"/>
        <vertAlign val="baseline"/>
        <sz val="14"/>
        <color theme="1"/>
      </font>
      <numFmt numFmtId="0" formatCode="General"/>
    </dxf>
    <dxf>
      <font>
        <b/>
        <strike val="0"/>
        <outline val="0"/>
        <shadow val="0"/>
        <u val="none"/>
        <vertAlign val="baseline"/>
        <sz val="14"/>
        <color theme="1"/>
      </font>
    </dxf>
    <dxf>
      <font>
        <b/>
        <strike val="0"/>
        <outline val="0"/>
        <shadow val="0"/>
        <u val="none"/>
        <vertAlign val="baseline"/>
        <sz val="14"/>
        <color theme="1"/>
      </font>
    </dxf>
    <dxf>
      <font>
        <b/>
        <strike val="0"/>
        <outline val="0"/>
        <shadow val="0"/>
        <u val="none"/>
        <vertAlign val="baseline"/>
        <sz val="14"/>
        <color theme="1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n">
          <color theme="0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79998168889431442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164" formatCode="_(* #,##0_);_(* \(#,##0\);_(* &quot;-&quot;??_);_(@_)"/>
      <fill>
        <patternFill patternType="solid">
          <fgColor theme="9" tint="0.59999389629810485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theme="9" tint="0.59999389629810485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theme="9" tint="0.59999389629810485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theme="9" tint="0.59999389629810485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border outline="0">
        <top style="thin">
          <color theme="0"/>
        </top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vertical style="thin">
          <color theme="0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theme="9" tint="0.59999389629810485"/>
          <bgColor theme="9" tint="0.59999389629810485"/>
        </patternFill>
      </fill>
      <alignment horizontal="general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 patternType="solid">
          <fgColor theme="9"/>
          <bgColor rgb="FF92D05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I4:P29" totalsRowCount="1" headerRowDxfId="30" dataDxfId="28" totalsRowDxfId="26" headerRowBorderDxfId="29" tableBorderDxfId="27" totalsRowBorderDxfId="25" dataCellStyle="Comma">
  <autoFilter ref="I4:P28"/>
  <tableColumns count="8">
    <tableColumn id="1" name="کد حساب" totalsRowLabel="Total" dataDxfId="24" totalsRowDxfId="23"/>
    <tableColumn id="2" name="عنوان حساب" dataDxfId="22" totalsRowDxfId="21"/>
    <tableColumn id="3" name="مانده بد-قبل اصلاح" totalsRowFunction="sum" dataDxfId="20" totalsRowDxfId="19" dataCellStyle="Comma"/>
    <tableColumn id="4" name="مانده بس-قبل اصلاح" totalsRowFunction="sum" dataDxfId="18" totalsRowDxfId="17" dataCellStyle="Comma"/>
    <tableColumn id="5" name="گردش بد" totalsRowFunction="sum" dataDxfId="16" totalsRowDxfId="15" dataCellStyle="Comma">
      <calculatedColumnFormula>SUMIF(Table2[کد حساب],Table1[[#This Row],[کد حساب]],Table2[بدهکار])</calculatedColumnFormula>
    </tableColumn>
    <tableColumn id="6" name="گردش بس" totalsRowFunction="sum" dataDxfId="14" totalsRowDxfId="13" dataCellStyle="Comma">
      <calculatedColumnFormula>SUMIF(Table2[کد حساب],Table1[[#This Row],[کد حساب]],Table2[بستانکار])</calculatedColumnFormula>
    </tableColumn>
    <tableColumn id="7" name="مانده بــد-بعد اصلاح" totalsRowFunction="sum" dataDxfId="12" totalsRowDxfId="11" dataCellStyle="Comma">
      <calculatedColumnFormula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calculatedColumnFormula>
    </tableColumn>
    <tableColumn id="8" name="مانده بس-بعد اصلاح" totalsRowFunction="sum" dataDxfId="10" totalsRowDxfId="9" dataCellStyle="Comma">
      <calculatedColumnFormula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4:G29" totalsRowShown="0" headerRowDxfId="8" dataDxfId="7" tableBorderDxfId="6">
  <autoFilter ref="B4:G29"/>
  <tableColumns count="6">
    <tableColumn id="1" name="رویداد" dataDxfId="5"/>
    <tableColumn id="2" name="تاریخ" dataDxfId="4"/>
    <tableColumn id="3" name="کد حساب" dataDxfId="3"/>
    <tableColumn id="4" name="عنوان حساب" dataDxfId="2">
      <calculatedColumnFormula>IF(Table2[[#This Row],[کد حساب]]="","",VLOOKUP(Table2[[#This Row],[کد حساب]],Table1[[کد حساب]:[عنوان حساب]],2,FALSE))</calculatedColumnFormula>
    </tableColumn>
    <tableColumn id="5" name="بدهکار" dataDxfId="1"/>
    <tableColumn id="6" name="بستانکار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rightToLeft="1" workbookViewId="0">
      <selection sqref="A1:XFD1"/>
    </sheetView>
  </sheetViews>
  <sheetFormatPr defaultRowHeight="24.75"/>
  <cols>
    <col min="1" max="1" width="9.140625" style="5"/>
    <col min="2" max="2" width="17.7109375" style="5" bestFit="1" customWidth="1"/>
    <col min="3" max="3" width="93.85546875" style="4" customWidth="1"/>
    <col min="4" max="16384" width="9.140625" style="5"/>
  </cols>
  <sheetData>
    <row r="2" spans="2:3" ht="52.5">
      <c r="B2" s="6" t="s">
        <v>56</v>
      </c>
      <c r="C2" s="8" t="s">
        <v>55</v>
      </c>
    </row>
    <row r="4" spans="2:3">
      <c r="B4" s="6" t="s">
        <v>43</v>
      </c>
      <c r="C4" s="7" t="s">
        <v>44</v>
      </c>
    </row>
    <row r="5" spans="2:3" ht="49.5">
      <c r="B5" s="5" t="s">
        <v>22</v>
      </c>
      <c r="C5" s="4" t="s">
        <v>45</v>
      </c>
    </row>
    <row r="6" spans="2:3" ht="49.5">
      <c r="B6" s="5" t="s">
        <v>23</v>
      </c>
      <c r="C6" s="4" t="s">
        <v>46</v>
      </c>
    </row>
    <row r="7" spans="2:3" ht="49.5">
      <c r="B7" s="5" t="s">
        <v>24</v>
      </c>
      <c r="C7" s="4" t="s">
        <v>47</v>
      </c>
    </row>
    <row r="8" spans="2:3" ht="49.5">
      <c r="B8" s="5" t="s">
        <v>25</v>
      </c>
      <c r="C8" s="4" t="s">
        <v>82</v>
      </c>
    </row>
    <row r="9" spans="2:3" ht="74.25">
      <c r="B9" s="5" t="s">
        <v>26</v>
      </c>
      <c r="C9" s="4" t="s">
        <v>48</v>
      </c>
    </row>
    <row r="10" spans="2:3" ht="49.5">
      <c r="B10" s="5" t="s">
        <v>27</v>
      </c>
      <c r="C10" s="4" t="s">
        <v>80</v>
      </c>
    </row>
    <row r="12" spans="2:3">
      <c r="B12" s="6" t="s">
        <v>49</v>
      </c>
      <c r="C12" s="7"/>
    </row>
    <row r="13" spans="2:3">
      <c r="B13" s="5">
        <v>1</v>
      </c>
      <c r="C13" s="4" t="s">
        <v>51</v>
      </c>
    </row>
    <row r="14" spans="2:3">
      <c r="B14" s="5">
        <v>2</v>
      </c>
      <c r="C14" s="4" t="s">
        <v>52</v>
      </c>
    </row>
    <row r="15" spans="2:3">
      <c r="B15" s="5">
        <v>3</v>
      </c>
      <c r="C15" s="4" t="s">
        <v>53</v>
      </c>
    </row>
    <row r="16" spans="2:3">
      <c r="B16" s="5">
        <v>4</v>
      </c>
      <c r="C16" s="4" t="s">
        <v>54</v>
      </c>
    </row>
    <row r="17" spans="2:3">
      <c r="B17" s="5">
        <v>5</v>
      </c>
      <c r="C17" s="4" t="s">
        <v>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rightToLeft="1" zoomScaleNormal="100" workbookViewId="0">
      <selection activeCell="E7" sqref="E7"/>
    </sheetView>
  </sheetViews>
  <sheetFormatPr defaultRowHeight="15"/>
  <cols>
    <col min="4" max="4" width="12.42578125" customWidth="1"/>
    <col min="5" max="5" width="32.5703125" customWidth="1"/>
    <col min="6" max="7" width="16.85546875" customWidth="1"/>
    <col min="9" max="9" width="12.42578125" customWidth="1"/>
    <col min="10" max="10" width="28.7109375" bestFit="1" customWidth="1"/>
    <col min="11" max="16" width="13.140625" style="13" customWidth="1"/>
    <col min="18" max="18" width="12.28515625" bestFit="1" customWidth="1"/>
  </cols>
  <sheetData>
    <row r="1" spans="2:16" s="31" customFormat="1" ht="26.25">
      <c r="J1" s="31" t="s">
        <v>62</v>
      </c>
      <c r="K1" s="32"/>
      <c r="L1" s="32"/>
      <c r="M1" s="32"/>
      <c r="N1" s="32"/>
      <c r="O1" s="32"/>
      <c r="P1" s="32"/>
    </row>
    <row r="2" spans="2:16" s="31" customFormat="1" ht="26.25">
      <c r="B2" s="31" t="s">
        <v>81</v>
      </c>
      <c r="J2" s="31" t="s">
        <v>61</v>
      </c>
      <c r="K2" s="32"/>
      <c r="L2" s="32"/>
      <c r="M2" s="32"/>
      <c r="N2" s="32"/>
      <c r="O2" s="32"/>
      <c r="P2" s="32"/>
    </row>
    <row r="3" spans="2:16" ht="24">
      <c r="B3" s="69" t="s">
        <v>20</v>
      </c>
      <c r="C3" s="69"/>
      <c r="D3" s="69"/>
      <c r="E3" s="69"/>
      <c r="F3" s="69"/>
      <c r="G3" s="69"/>
    </row>
    <row r="4" spans="2:16" ht="48.75" thickBot="1">
      <c r="B4" s="62" t="s">
        <v>6</v>
      </c>
      <c r="C4" s="62" t="s">
        <v>5</v>
      </c>
      <c r="D4" s="62" t="s">
        <v>1</v>
      </c>
      <c r="E4" s="62" t="s">
        <v>2</v>
      </c>
      <c r="F4" s="62" t="s">
        <v>3</v>
      </c>
      <c r="G4" s="62" t="s">
        <v>4</v>
      </c>
      <c r="I4" s="33" t="s">
        <v>1</v>
      </c>
      <c r="J4" s="34" t="s">
        <v>2</v>
      </c>
      <c r="K4" s="35" t="s">
        <v>67</v>
      </c>
      <c r="L4" s="35" t="s">
        <v>68</v>
      </c>
      <c r="M4" s="35" t="s">
        <v>69</v>
      </c>
      <c r="N4" s="35" t="s">
        <v>70</v>
      </c>
      <c r="O4" s="35" t="s">
        <v>72</v>
      </c>
      <c r="P4" s="36" t="s">
        <v>71</v>
      </c>
    </row>
    <row r="5" spans="2:16" ht="24.75" thickTop="1">
      <c r="B5" s="63"/>
      <c r="C5" s="63"/>
      <c r="D5" s="63"/>
      <c r="E5" s="63" t="str">
        <f>IF(Table2[[#This Row],[کد حساب]]="","",VLOOKUP(Table2[[#This Row],[کد حساب]],Table1[[کد حساب]:[عنوان حساب]],2,FALSE))</f>
        <v/>
      </c>
      <c r="F5" s="63"/>
      <c r="G5" s="63"/>
      <c r="I5" s="9">
        <v>1101</v>
      </c>
      <c r="J5" s="10" t="s">
        <v>57</v>
      </c>
      <c r="K5" s="14">
        <v>2000</v>
      </c>
      <c r="L5" s="14"/>
      <c r="M5" s="14">
        <f>SUMIF(Table2[کد حساب],Table1[[#This Row],[کد حساب]],Table2[بدهکار])</f>
        <v>0</v>
      </c>
      <c r="N5" s="14">
        <f>SUMIF(Table2[کد حساب],Table1[[#This Row],[کد حساب]],Table2[بستانکار])</f>
        <v>0</v>
      </c>
      <c r="O5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2000</v>
      </c>
      <c r="P5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6" spans="2:16" ht="24">
      <c r="B6" s="63"/>
      <c r="C6" s="63"/>
      <c r="D6" s="63"/>
      <c r="E6" s="63" t="str">
        <f>IF(Table2[[#This Row],[کد حساب]]="","",VLOOKUP(Table2[[#This Row],[کد حساب]],Table1[[کد حساب]:[عنوان حساب]],2,FALSE))</f>
        <v/>
      </c>
      <c r="F6" s="63"/>
      <c r="G6" s="63"/>
      <c r="I6" s="11">
        <v>1102</v>
      </c>
      <c r="J6" s="12" t="s">
        <v>7</v>
      </c>
      <c r="K6" s="15">
        <v>5000</v>
      </c>
      <c r="L6" s="15"/>
      <c r="M6" s="15">
        <f>SUMIF(Table2[کد حساب],Table1[[#This Row],[کد حساب]],Table2[بدهکار])</f>
        <v>0</v>
      </c>
      <c r="N6" s="15">
        <f>SUMIF(Table2[کد حساب],Table1[[#This Row],[کد حساب]],Table2[بستانکار])</f>
        <v>0</v>
      </c>
      <c r="O6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5000</v>
      </c>
      <c r="P6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7" spans="2:16" ht="24">
      <c r="B7" s="63"/>
      <c r="C7" s="63"/>
      <c r="D7" s="63"/>
      <c r="E7" s="63" t="str">
        <f>IF(Table2[[#This Row],[کد حساب]]="","",VLOOKUP(Table2[[#This Row],[کد حساب]],Table1[[کد حساب]:[عنوان حساب]],2,FALSE))</f>
        <v/>
      </c>
      <c r="F7" s="63"/>
      <c r="G7" s="63"/>
      <c r="I7" s="9">
        <v>1104</v>
      </c>
      <c r="J7" s="10" t="s">
        <v>11</v>
      </c>
      <c r="K7" s="14">
        <v>700</v>
      </c>
      <c r="L7" s="14"/>
      <c r="M7" s="14">
        <f>SUMIF(Table2[کد حساب],Table1[[#This Row],[کد حساب]],Table2[بدهکار])</f>
        <v>0</v>
      </c>
      <c r="N7" s="14">
        <f>SUMIF(Table2[کد حساب],Table1[[#This Row],[کد حساب]],Table2[بستانکار])</f>
        <v>0</v>
      </c>
      <c r="O7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700</v>
      </c>
      <c r="P7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8" spans="2:16" ht="24">
      <c r="B8" s="63"/>
      <c r="C8" s="64"/>
      <c r="D8" s="63"/>
      <c r="E8" s="63" t="str">
        <f>IF(Table2[[#This Row],[کد حساب]]="","",VLOOKUP(Table2[[#This Row],[کد حساب]],Table1[[کد حساب]:[عنوان حساب]],2,FALSE))</f>
        <v/>
      </c>
      <c r="F8" s="65"/>
      <c r="G8" s="65"/>
      <c r="I8" s="11">
        <v>1105</v>
      </c>
      <c r="J8" s="12" t="s">
        <v>58</v>
      </c>
      <c r="K8" s="15">
        <v>2040</v>
      </c>
      <c r="L8" s="15"/>
      <c r="M8" s="15">
        <f>SUMIF(Table2[کد حساب],Table1[[#This Row],[کد حساب]],Table2[بدهکار])</f>
        <v>0</v>
      </c>
      <c r="N8" s="15">
        <f>SUMIF(Table2[کد حساب],Table1[[#This Row],[کد حساب]],Table2[بستانکار])</f>
        <v>0</v>
      </c>
      <c r="O8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2040</v>
      </c>
      <c r="P8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9" spans="2:16" ht="24">
      <c r="B9" s="63"/>
      <c r="C9" s="63"/>
      <c r="D9" s="63"/>
      <c r="E9" s="63" t="str">
        <f>IF(Table2[[#This Row],[کد حساب]]="","",VLOOKUP(Table2[[#This Row],[کد حساب]],Table1[[کد حساب]:[عنوان حساب]],2,FALSE))</f>
        <v/>
      </c>
      <c r="F9" s="63"/>
      <c r="G9" s="63"/>
      <c r="I9" s="9">
        <v>1106</v>
      </c>
      <c r="J9" s="10" t="s">
        <v>13</v>
      </c>
      <c r="K9" s="14">
        <v>6000</v>
      </c>
      <c r="L9" s="14"/>
      <c r="M9" s="14">
        <f>SUMIF(Table2[کد حساب],Table1[[#This Row],[کد حساب]],Table2[بدهکار])</f>
        <v>0</v>
      </c>
      <c r="N9" s="14">
        <f>SUMIF(Table2[کد حساب],Table1[[#This Row],[کد حساب]],Table2[بستانکار])</f>
        <v>0</v>
      </c>
      <c r="O9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6000</v>
      </c>
      <c r="P9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0" spans="2:16" ht="24">
      <c r="B10" s="63"/>
      <c r="C10" s="63"/>
      <c r="D10" s="63"/>
      <c r="E10" s="63" t="str">
        <f>IF(Table2[[#This Row],[کد حساب]]="","",VLOOKUP(Table2[[#This Row],[کد حساب]],Table1[[کد حساب]:[عنوان حساب]],2,FALSE))</f>
        <v/>
      </c>
      <c r="F10" s="63"/>
      <c r="G10" s="63"/>
      <c r="I10" s="11">
        <v>1107</v>
      </c>
      <c r="J10" s="12" t="s">
        <v>14</v>
      </c>
      <c r="K10" s="15"/>
      <c r="L10" s="15">
        <v>850</v>
      </c>
      <c r="M10" s="15">
        <f>SUMIF(Table2[کد حساب],Table1[[#This Row],[کد حساب]],Table2[بدهکار])</f>
        <v>0</v>
      </c>
      <c r="N10" s="15">
        <f>SUMIF(Table2[کد حساب],Table1[[#This Row],[کد حساب]],Table2[بستانکار])</f>
        <v>0</v>
      </c>
      <c r="O10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0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850</v>
      </c>
    </row>
    <row r="11" spans="2:16" ht="24">
      <c r="B11" s="63"/>
      <c r="C11" s="63"/>
      <c r="D11" s="63"/>
      <c r="E11" s="63" t="str">
        <f>IF(Table2[[#This Row],[کد حساب]]="","",VLOOKUP(Table2[[#This Row],[کد حساب]],Table1[[کد حساب]:[عنوان حساب]],2,FALSE))</f>
        <v/>
      </c>
      <c r="F11" s="63"/>
      <c r="G11" s="63"/>
      <c r="I11" s="9">
        <v>1110</v>
      </c>
      <c r="J11" s="10" t="s">
        <v>9</v>
      </c>
      <c r="K11" s="14"/>
      <c r="L11" s="14">
        <v>2590</v>
      </c>
      <c r="M11" s="14">
        <f>SUMIF(Table2[کد حساب],Table1[[#This Row],[کد حساب]],Table2[بدهکار])</f>
        <v>0</v>
      </c>
      <c r="N11" s="14">
        <f>SUMIF(Table2[کد حساب],Table1[[#This Row],[کد حساب]],Table2[بستانکار])</f>
        <v>0</v>
      </c>
      <c r="O11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1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2590</v>
      </c>
    </row>
    <row r="12" spans="2:16" ht="24">
      <c r="B12" s="63"/>
      <c r="C12" s="63"/>
      <c r="D12" s="63"/>
      <c r="E12" s="63" t="str">
        <f>IF(Table2[[#This Row],[کد حساب]]="","",VLOOKUP(Table2[[#This Row],[کد حساب]],Table1[[کد حساب]:[عنوان حساب]],2,FALSE))</f>
        <v/>
      </c>
      <c r="F12" s="63"/>
      <c r="G12" s="63"/>
      <c r="I12" s="11">
        <v>1111</v>
      </c>
      <c r="J12" s="12" t="s">
        <v>15</v>
      </c>
      <c r="K12" s="15"/>
      <c r="L12" s="15"/>
      <c r="M12" s="15">
        <f>SUMIF(Table2[کد حساب],Table1[[#This Row],[کد حساب]],Table2[بدهکار])</f>
        <v>0</v>
      </c>
      <c r="N12" s="15">
        <f>SUMIF(Table2[کد حساب],Table1[[#This Row],[کد حساب]],Table2[بستانکار])</f>
        <v>0</v>
      </c>
      <c r="O12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2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3" spans="2:16" ht="24">
      <c r="B13" s="63"/>
      <c r="C13" s="63"/>
      <c r="D13" s="63"/>
      <c r="E13" s="63" t="str">
        <f>IF(Table2[[#This Row],[کد حساب]]="","",VLOOKUP(Table2[[#This Row],[کد حساب]],Table1[[کد حساب]:[عنوان حساب]],2,FALSE))</f>
        <v/>
      </c>
      <c r="F13" s="63"/>
      <c r="G13" s="63"/>
      <c r="I13" s="9">
        <v>1112</v>
      </c>
      <c r="J13" s="10" t="s">
        <v>0</v>
      </c>
      <c r="K13" s="14"/>
      <c r="L13" s="14">
        <v>7800</v>
      </c>
      <c r="M13" s="14">
        <f>SUMIF(Table2[کد حساب],Table1[[#This Row],[کد حساب]],Table2[بدهکار])</f>
        <v>0</v>
      </c>
      <c r="N13" s="14">
        <f>SUMIF(Table2[کد حساب],Table1[[#This Row],[کد حساب]],Table2[بستانکار])</f>
        <v>0</v>
      </c>
      <c r="O13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3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7800</v>
      </c>
    </row>
    <row r="14" spans="2:16" ht="24">
      <c r="B14" s="63"/>
      <c r="C14" s="63"/>
      <c r="D14" s="63"/>
      <c r="E14" s="63" t="str">
        <f>IF(Table2[[#This Row],[کد حساب]]="","",VLOOKUP(Table2[[#This Row],[کد حساب]],Table1[[کد حساب]:[عنوان حساب]],2,FALSE))</f>
        <v/>
      </c>
      <c r="F14" s="63"/>
      <c r="G14" s="63"/>
      <c r="I14" s="11">
        <v>1113</v>
      </c>
      <c r="J14" s="12" t="s">
        <v>16</v>
      </c>
      <c r="K14" s="15">
        <v>200</v>
      </c>
      <c r="L14" s="15"/>
      <c r="M14" s="15">
        <f>SUMIF(Table2[کد حساب],Table1[[#This Row],[کد حساب]],Table2[بدهکار])</f>
        <v>0</v>
      </c>
      <c r="N14" s="15">
        <f>SUMIF(Table2[کد حساب],Table1[[#This Row],[کد حساب]],Table2[بستانکار])</f>
        <v>0</v>
      </c>
      <c r="O14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200</v>
      </c>
      <c r="P14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5" spans="2:16" ht="24">
      <c r="B15" s="63"/>
      <c r="C15" s="63"/>
      <c r="D15" s="63"/>
      <c r="E15" s="63" t="str">
        <f>IF(Table2[[#This Row],[کد حساب]]="","",VLOOKUP(Table2[[#This Row],[کد حساب]],Table1[[کد حساب]:[عنوان حساب]],2,FALSE))</f>
        <v/>
      </c>
      <c r="F15" s="63"/>
      <c r="G15" s="63"/>
      <c r="I15" s="9">
        <v>1114</v>
      </c>
      <c r="J15" s="10" t="s">
        <v>8</v>
      </c>
      <c r="K15" s="14"/>
      <c r="L15" s="14">
        <v>7900</v>
      </c>
      <c r="M15" s="14">
        <f>SUMIF(Table2[کد حساب],Table1[[#This Row],[کد حساب]],Table2[بدهکار])</f>
        <v>0</v>
      </c>
      <c r="N15" s="14">
        <f>SUMIF(Table2[کد حساب],Table1[[#This Row],[کد حساب]],Table2[بستانکار])</f>
        <v>0</v>
      </c>
      <c r="O15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5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7900</v>
      </c>
    </row>
    <row r="16" spans="2:16" ht="24">
      <c r="B16" s="63"/>
      <c r="C16" s="63"/>
      <c r="D16" s="63"/>
      <c r="E16" s="63" t="str">
        <f>IF(Table2[[#This Row],[کد حساب]]="","",VLOOKUP(Table2[[#This Row],[کد حساب]],Table1[[کد حساب]:[عنوان حساب]],2,FALSE))</f>
        <v/>
      </c>
      <c r="F16" s="63"/>
      <c r="G16" s="63"/>
      <c r="I16" s="11">
        <v>1115</v>
      </c>
      <c r="J16" s="12" t="s">
        <v>17</v>
      </c>
      <c r="K16" s="15">
        <v>2500</v>
      </c>
      <c r="L16" s="15"/>
      <c r="M16" s="15">
        <f>SUMIF(Table2[کد حساب],Table1[[#This Row],[کد حساب]],Table2[بدهکار])</f>
        <v>0</v>
      </c>
      <c r="N16" s="15">
        <f>SUMIF(Table2[کد حساب],Table1[[#This Row],[کد حساب]],Table2[بستانکار])</f>
        <v>0</v>
      </c>
      <c r="O16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2500</v>
      </c>
      <c r="P16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7" spans="2:16" ht="24">
      <c r="B17" s="63"/>
      <c r="C17" s="63"/>
      <c r="D17" s="63"/>
      <c r="E17" s="63" t="str">
        <f>IF(Table2[[#This Row],[کد حساب]]="","",VLOOKUP(Table2[[#This Row],[کد حساب]],Table1[[کد حساب]:[عنوان حساب]],2,FALSE))</f>
        <v/>
      </c>
      <c r="F17" s="63"/>
      <c r="G17" s="63"/>
      <c r="I17" s="9">
        <v>1116</v>
      </c>
      <c r="J17" s="10" t="s">
        <v>18</v>
      </c>
      <c r="K17" s="14">
        <v>1600</v>
      </c>
      <c r="L17" s="14"/>
      <c r="M17" s="14">
        <f>SUMIF(Table2[کد حساب],Table1[[#This Row],[کد حساب]],Table2[بدهکار])</f>
        <v>0</v>
      </c>
      <c r="N17" s="14">
        <f>SUMIF(Table2[کد حساب],Table1[[#This Row],[کد حساب]],Table2[بستانکار])</f>
        <v>0</v>
      </c>
      <c r="O17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1600</v>
      </c>
      <c r="P17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8" spans="2:16" ht="24">
      <c r="B18" s="63"/>
      <c r="C18" s="63"/>
      <c r="D18" s="63"/>
      <c r="E18" s="63" t="str">
        <f>IF(Table2[[#This Row],[کد حساب]]="","",VLOOKUP(Table2[[#This Row],[کد حساب]],Table1[[کد حساب]:[عنوان حساب]],2,FALSE))</f>
        <v/>
      </c>
      <c r="F18" s="63"/>
      <c r="G18" s="63"/>
      <c r="I18" s="11">
        <v>1117</v>
      </c>
      <c r="J18" s="12" t="s">
        <v>66</v>
      </c>
      <c r="K18" s="15">
        <v>2000</v>
      </c>
      <c r="L18" s="15"/>
      <c r="M18" s="15">
        <f>SUMIF(Table2[کد حساب],Table1[[#This Row],[کد حساب]],Table2[بدهکار])</f>
        <v>0</v>
      </c>
      <c r="N18" s="15">
        <f>SUMIF(Table2[کد حساب],Table1[[#This Row],[کد حساب]],Table2[بستانکار])</f>
        <v>0</v>
      </c>
      <c r="O18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2000</v>
      </c>
      <c r="P18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19" spans="2:16" ht="24">
      <c r="B19" s="63"/>
      <c r="C19" s="63"/>
      <c r="D19" s="63"/>
      <c r="E19" s="63" t="str">
        <f>IF(Table2[[#This Row],[کد حساب]]="","",VLOOKUP(Table2[[#This Row],[کد حساب]],Table1[[کد حساب]:[عنوان حساب]],2,FALSE))</f>
        <v/>
      </c>
      <c r="F19" s="63"/>
      <c r="G19" s="63"/>
      <c r="I19" s="9">
        <v>1118</v>
      </c>
      <c r="J19" s="10" t="s">
        <v>21</v>
      </c>
      <c r="K19" s="14"/>
      <c r="L19" s="14"/>
      <c r="M19" s="14">
        <f>SUMIF(Table2[کد حساب],Table1[[#This Row],[کد حساب]],Table2[بدهکار])</f>
        <v>0</v>
      </c>
      <c r="N19" s="14">
        <f>SUMIF(Table2[کد حساب],Table1[[#This Row],[کد حساب]],Table2[بستانکار])</f>
        <v>0</v>
      </c>
      <c r="O19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19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0" spans="2:16" ht="24">
      <c r="B20" s="63"/>
      <c r="C20" s="63"/>
      <c r="D20" s="63"/>
      <c r="E20" s="63" t="str">
        <f>IF(Table2[[#This Row],[کد حساب]]="","",VLOOKUP(Table2[[#This Row],[کد حساب]],Table1[[کد حساب]:[عنوان حساب]],2,FALSE))</f>
        <v/>
      </c>
      <c r="F20" s="63"/>
      <c r="G20" s="63"/>
      <c r="I20" s="11">
        <v>1119</v>
      </c>
      <c r="J20" s="12" t="s">
        <v>65</v>
      </c>
      <c r="K20" s="15"/>
      <c r="L20" s="15">
        <v>100</v>
      </c>
      <c r="M20" s="15">
        <f>SUMIF(Table2[کد حساب],Table1[[#This Row],[کد حساب]],Table2[بدهکار])</f>
        <v>0</v>
      </c>
      <c r="N20" s="15">
        <f>SUMIF(Table2[کد حساب],Table1[[#This Row],[کد حساب]],Table2[بستانکار])</f>
        <v>0</v>
      </c>
      <c r="O20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0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100</v>
      </c>
    </row>
    <row r="21" spans="2:16" ht="24">
      <c r="B21" s="63"/>
      <c r="C21" s="63"/>
      <c r="D21" s="63"/>
      <c r="E21" s="63" t="str">
        <f>IF(Table2[[#This Row],[کد حساب]]="","",VLOOKUP(Table2[[#This Row],[کد حساب]],Table1[[کد حساب]:[عنوان حساب]],2,FALSE))</f>
        <v/>
      </c>
      <c r="F21" s="63"/>
      <c r="G21" s="63"/>
      <c r="I21" s="9">
        <v>1120</v>
      </c>
      <c r="J21" s="10" t="s">
        <v>28</v>
      </c>
      <c r="K21" s="14"/>
      <c r="L21" s="14">
        <v>500</v>
      </c>
      <c r="M21" s="14">
        <f>SUMIF(Table2[کد حساب],Table1[[#This Row],[کد حساب]],Table2[بدهکار])</f>
        <v>0</v>
      </c>
      <c r="N21" s="14">
        <f>SUMIF(Table2[کد حساب],Table1[[#This Row],[کد حساب]],Table2[بستانکار])</f>
        <v>0</v>
      </c>
      <c r="O21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1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500</v>
      </c>
    </row>
    <row r="22" spans="2:16" ht="24">
      <c r="B22" s="63"/>
      <c r="C22" s="63"/>
      <c r="D22" s="63"/>
      <c r="E22" s="63" t="str">
        <f>IF(Table2[[#This Row],[کد حساب]]="","",VLOOKUP(Table2[[#This Row],[کد حساب]],Table1[[کد حساب]:[عنوان حساب]],2,FALSE))</f>
        <v/>
      </c>
      <c r="F22" s="63"/>
      <c r="G22" s="63"/>
      <c r="I22" s="11">
        <v>1121</v>
      </c>
      <c r="J22" s="12" t="s">
        <v>59</v>
      </c>
      <c r="K22" s="15"/>
      <c r="L22" s="15">
        <v>2300</v>
      </c>
      <c r="M22" s="15">
        <f>SUMIF(Table2[کد حساب],Table1[[#This Row],[کد حساب]],Table2[بدهکار])</f>
        <v>0</v>
      </c>
      <c r="N22" s="15">
        <f>SUMIF(Table2[کد حساب],Table1[[#This Row],[کد حساب]],Table2[بستانکار])</f>
        <v>0</v>
      </c>
      <c r="O22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2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2300</v>
      </c>
    </row>
    <row r="23" spans="2:16" ht="24">
      <c r="B23" s="63"/>
      <c r="C23" s="63"/>
      <c r="D23" s="63"/>
      <c r="E23" s="63" t="str">
        <f>IF(Table2[[#This Row],[کد حساب]]="","",VLOOKUP(Table2[[#This Row],[کد حساب]],Table1[[کد حساب]:[عنوان حساب]],2,FALSE))</f>
        <v/>
      </c>
      <c r="F23" s="63"/>
      <c r="G23" s="63"/>
      <c r="I23" s="9">
        <v>1122</v>
      </c>
      <c r="J23" s="10" t="s">
        <v>63</v>
      </c>
      <c r="K23" s="14"/>
      <c r="L23" s="14"/>
      <c r="M23" s="14">
        <f>SUMIF(Table2[کد حساب],Table1[[#This Row],[کد حساب]],Table2[بدهکار])</f>
        <v>0</v>
      </c>
      <c r="N23" s="14">
        <f>SUMIF(Table2[کد حساب],Table1[[#This Row],[کد حساب]],Table2[بستانکار])</f>
        <v>0</v>
      </c>
      <c r="O23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3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4" spans="2:16" ht="24">
      <c r="B24" s="63"/>
      <c r="C24" s="63"/>
      <c r="D24" s="63"/>
      <c r="E24" s="63" t="str">
        <f>IF(Table2[[#This Row],[کد حساب]]="","",VLOOKUP(Table2[[#This Row],[کد حساب]],Table1[[کد حساب]:[عنوان حساب]],2,FALSE))</f>
        <v/>
      </c>
      <c r="F24" s="63"/>
      <c r="G24" s="63"/>
      <c r="I24" s="11">
        <v>1123</v>
      </c>
      <c r="J24" s="12" t="s">
        <v>19</v>
      </c>
      <c r="K24" s="15"/>
      <c r="L24" s="15"/>
      <c r="M24" s="15">
        <f>SUMIF(Table2[کد حساب],Table1[[#This Row],[کد حساب]],Table2[بدهکار])</f>
        <v>0</v>
      </c>
      <c r="N24" s="15">
        <f>SUMIF(Table2[کد حساب],Table1[[#This Row],[کد حساب]],Table2[بستانکار])</f>
        <v>0</v>
      </c>
      <c r="O24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4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5" spans="2:16" ht="24">
      <c r="B25" s="63"/>
      <c r="C25" s="63"/>
      <c r="D25" s="63"/>
      <c r="E25" s="63" t="str">
        <f>IF(Table2[[#This Row],[کد حساب]]="","",VLOOKUP(Table2[[#This Row],[کد حساب]],Table1[[کد حساب]:[عنوان حساب]],2,FALSE))</f>
        <v/>
      </c>
      <c r="F25" s="63"/>
      <c r="G25" s="63"/>
      <c r="I25" s="9">
        <v>1124</v>
      </c>
      <c r="J25" s="10" t="s">
        <v>64</v>
      </c>
      <c r="K25" s="14"/>
      <c r="L25" s="14"/>
      <c r="M25" s="14">
        <f>SUMIF(Table2[کد حساب],Table1[[#This Row],[کد حساب]],Table2[بدهکار])</f>
        <v>0</v>
      </c>
      <c r="N25" s="14">
        <f>SUMIF(Table2[کد حساب],Table1[[#This Row],[کد حساب]],Table2[بستانکار])</f>
        <v>0</v>
      </c>
      <c r="O25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5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6" spans="2:16" ht="24">
      <c r="B26" s="63"/>
      <c r="C26" s="63"/>
      <c r="D26" s="63"/>
      <c r="E26" s="63" t="str">
        <f>IF(Table2[[#This Row],[کد حساب]]="","",VLOOKUP(Table2[[#This Row],[کد حساب]],Table1[[کد حساب]:[عنوان حساب]],2,FALSE))</f>
        <v/>
      </c>
      <c r="F26" s="63"/>
      <c r="G26" s="63"/>
      <c r="I26" s="11">
        <v>1125</v>
      </c>
      <c r="J26" s="12" t="s">
        <v>10</v>
      </c>
      <c r="K26" s="15"/>
      <c r="L26" s="15"/>
      <c r="M26" s="15">
        <f>SUMIF(Table2[کد حساب],Table1[[#This Row],[کد حساب]],Table2[بدهکار])</f>
        <v>0</v>
      </c>
      <c r="N26" s="15">
        <f>SUMIF(Table2[کد حساب],Table1[[#This Row],[کد حساب]],Table2[بستانکار])</f>
        <v>0</v>
      </c>
      <c r="O26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6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7" spans="2:16" ht="24">
      <c r="B27" s="63"/>
      <c r="C27" s="63"/>
      <c r="D27" s="63"/>
      <c r="E27" s="63" t="str">
        <f>IF(Table2[[#This Row],[کد حساب]]="","",VLOOKUP(Table2[[#This Row],[کد حساب]],Table1[[کد حساب]:[عنوان حساب]],2,FALSE))</f>
        <v/>
      </c>
      <c r="F27" s="63"/>
      <c r="G27" s="63"/>
      <c r="I27" s="9">
        <v>1126</v>
      </c>
      <c r="J27" s="10" t="s">
        <v>42</v>
      </c>
      <c r="K27" s="14"/>
      <c r="L27" s="14"/>
      <c r="M27" s="14">
        <f>SUMIF(Table2[کد حساب],Table1[[#This Row],[کد حساب]],Table2[بدهکار])</f>
        <v>0</v>
      </c>
      <c r="N27" s="14">
        <f>SUMIF(Table2[کد حساب],Table1[[#This Row],[کد حساب]],Table2[بستانکار])</f>
        <v>0</v>
      </c>
      <c r="O27" s="14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7" s="66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8" spans="2:16" ht="24">
      <c r="B28" s="63"/>
      <c r="C28" s="63"/>
      <c r="D28" s="63"/>
      <c r="E28" s="63" t="str">
        <f>IF(Table2[[#This Row],[کد حساب]]="","",VLOOKUP(Table2[[#This Row],[کد حساب]],Table1[[کد حساب]:[عنوان حساب]],2,FALSE))</f>
        <v/>
      </c>
      <c r="F28" s="63"/>
      <c r="G28" s="63"/>
      <c r="I28" s="11">
        <v>1127</v>
      </c>
      <c r="J28" s="12"/>
      <c r="K28" s="15"/>
      <c r="L28" s="15"/>
      <c r="M28" s="15">
        <f>SUMIF(Table2[کد حساب],Table1[[#This Row],[کد حساب]],Table2[بدهکار])</f>
        <v>0</v>
      </c>
      <c r="N28" s="15">
        <f>SUMIF(Table2[کد حساب],Table1[[#This Row],[کد حساب]],Table2[بستانکار])</f>
        <v>0</v>
      </c>
      <c r="O28" s="15">
        <f>IF(Table1[[#This Row],[مانده بد-قبل اصلاح]]+Table1[[#This Row],[گردش بد]]-Table1[[#This Row],[مانده بس-قبل اصلاح]]-Table1[[#This Row],[گردش بس]]&gt;=0,Table1[[#This Row],[مانده بد-قبل اصلاح]]+Table1[[#This Row],[گردش بد]]-Table1[[#This Row],[مانده بس-قبل اصلاح]]-Table1[[#This Row],[گردش بس]],0)</f>
        <v>0</v>
      </c>
      <c r="P28" s="67">
        <f>IF(Table1[[#This Row],[مانده بس-قبل اصلاح]]+Table1[[#This Row],[گردش بس]]-Table1[[#This Row],[مانده بد-قبل اصلاح]]-Table1[[#This Row],[گردش بد]]&gt;=0,Table1[[#This Row],[مانده بس-قبل اصلاح]]+Table1[[#This Row],[گردش بس]]-Table1[[#This Row],[مانده بد-قبل اصلاح]]-Table1[[#This Row],[گردش بد]],0)</f>
        <v>0</v>
      </c>
    </row>
    <row r="29" spans="2:16" ht="24">
      <c r="B29" s="63"/>
      <c r="C29" s="63"/>
      <c r="D29" s="63"/>
      <c r="E29" s="63" t="str">
        <f>IF(Table2[[#This Row],[کد حساب]]="","",VLOOKUP(Table2[[#This Row],[کد حساب]],Table1[[کد حساب]:[عنوان حساب]],2,FALSE))</f>
        <v/>
      </c>
      <c r="F29" s="63"/>
      <c r="G29" s="63"/>
      <c r="I29" s="16" t="s">
        <v>60</v>
      </c>
      <c r="J29" s="10"/>
      <c r="K29" s="17">
        <f>SUBTOTAL(109,Table1[مانده بد-قبل اصلاح])</f>
        <v>22040</v>
      </c>
      <c r="L29" s="17">
        <f>SUBTOTAL(109,Table1[مانده بس-قبل اصلاح])</f>
        <v>22040</v>
      </c>
      <c r="M29" s="17">
        <f>SUBTOTAL(109,Table1[گردش بد])</f>
        <v>0</v>
      </c>
      <c r="N29" s="17">
        <f>SUBTOTAL(109,Table1[گردش بس])</f>
        <v>0</v>
      </c>
      <c r="O29" s="17">
        <f>SUBTOTAL(109,Table1[مانده بــد-بعد اصلاح])</f>
        <v>22040</v>
      </c>
      <c r="P29" s="18">
        <f>SUBTOTAL(109,Table1[مانده بس-بعد اصلاح])</f>
        <v>22040</v>
      </c>
    </row>
  </sheetData>
  <mergeCells count="1">
    <mergeCell ref="B3:G3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6"/>
  <sheetViews>
    <sheetView rightToLeft="1" tabSelected="1" workbookViewId="0">
      <selection activeCell="C21" sqref="C21"/>
    </sheetView>
  </sheetViews>
  <sheetFormatPr defaultColWidth="9" defaultRowHeight="15"/>
  <cols>
    <col min="3" max="3" width="49.42578125" bestFit="1" customWidth="1"/>
    <col min="4" max="4" width="11.42578125" bestFit="1" customWidth="1"/>
    <col min="5" max="5" width="14" bestFit="1" customWidth="1"/>
  </cols>
  <sheetData>
    <row r="3" spans="3:5" ht="27.75">
      <c r="C3" s="29" t="s">
        <v>62</v>
      </c>
      <c r="D3" s="19"/>
      <c r="E3" s="19"/>
    </row>
    <row r="4" spans="3:5" ht="27.75">
      <c r="C4" s="29" t="s">
        <v>29</v>
      </c>
      <c r="D4" s="19"/>
      <c r="E4" s="19"/>
    </row>
    <row r="5" spans="3:5" ht="28.5" thickBot="1">
      <c r="C5" s="29" t="s">
        <v>74</v>
      </c>
      <c r="D5" s="19"/>
      <c r="E5" s="19"/>
    </row>
    <row r="6" spans="3:5" ht="27.75">
      <c r="C6" s="20"/>
      <c r="D6" s="70" t="s">
        <v>73</v>
      </c>
      <c r="E6" s="71"/>
    </row>
    <row r="7" spans="3:5" ht="30">
      <c r="C7" s="21" t="s">
        <v>8</v>
      </c>
      <c r="D7" s="22"/>
      <c r="E7" s="25"/>
    </row>
    <row r="8" spans="3:5" ht="30">
      <c r="C8" s="21" t="s">
        <v>30</v>
      </c>
      <c r="D8" s="22"/>
      <c r="E8" s="25"/>
    </row>
    <row r="9" spans="3:5" ht="30">
      <c r="C9" s="21" t="s">
        <v>18</v>
      </c>
      <c r="D9" s="22">
        <v>0</v>
      </c>
      <c r="E9" s="25">
        <v>0</v>
      </c>
    </row>
    <row r="10" spans="3:5" ht="30">
      <c r="C10" s="21" t="s">
        <v>63</v>
      </c>
      <c r="D10" s="22">
        <v>0</v>
      </c>
      <c r="E10" s="25">
        <v>0</v>
      </c>
    </row>
    <row r="11" spans="3:5" ht="30">
      <c r="C11" s="21" t="s">
        <v>64</v>
      </c>
      <c r="D11" s="22">
        <v>0</v>
      </c>
      <c r="E11" s="25">
        <v>0</v>
      </c>
    </row>
    <row r="12" spans="3:5" ht="30">
      <c r="C12" s="21" t="s">
        <v>19</v>
      </c>
      <c r="D12" s="22">
        <v>0</v>
      </c>
      <c r="E12" s="25">
        <v>0</v>
      </c>
    </row>
    <row r="13" spans="3:5" ht="30">
      <c r="C13" s="21" t="s">
        <v>75</v>
      </c>
      <c r="D13" s="22">
        <v>0</v>
      </c>
      <c r="E13" s="25">
        <v>0</v>
      </c>
    </row>
    <row r="14" spans="3:5" ht="30">
      <c r="C14" s="21" t="s">
        <v>10</v>
      </c>
      <c r="D14" s="22">
        <v>0</v>
      </c>
      <c r="E14" s="25">
        <v>0</v>
      </c>
    </row>
    <row r="15" spans="3:5" ht="30">
      <c r="C15" s="21" t="s">
        <v>32</v>
      </c>
      <c r="D15" s="22"/>
      <c r="E15" s="26">
        <f>SUM(D9:D14)</f>
        <v>0</v>
      </c>
    </row>
    <row r="16" spans="3:5" ht="35.25" thickBot="1">
      <c r="C16" s="23" t="s">
        <v>31</v>
      </c>
      <c r="D16" s="24"/>
      <c r="E16" s="27">
        <f>E7-E15</f>
        <v>0</v>
      </c>
    </row>
  </sheetData>
  <mergeCells count="1">
    <mergeCell ref="D6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F15"/>
  <sheetViews>
    <sheetView rightToLeft="1" topLeftCell="D1" zoomScaleNormal="100" workbookViewId="0">
      <selection activeCell="E17" sqref="E17"/>
    </sheetView>
  </sheetViews>
  <sheetFormatPr defaultRowHeight="27.75"/>
  <cols>
    <col min="1" max="4" width="9.140625" style="1"/>
    <col min="5" max="5" width="46.5703125" style="1" bestFit="1" customWidth="1"/>
    <col min="6" max="6" width="22.85546875" style="1" bestFit="1" customWidth="1"/>
    <col min="7" max="8" width="9.140625" style="1"/>
    <col min="9" max="9" width="15.85546875" style="1" bestFit="1" customWidth="1"/>
    <col min="10" max="12" width="9.140625" style="1"/>
    <col min="13" max="13" width="50.7109375" style="1" customWidth="1"/>
    <col min="14" max="14" width="24.140625" style="1" bestFit="1" customWidth="1"/>
    <col min="15" max="16384" width="9.140625" style="1"/>
  </cols>
  <sheetData>
    <row r="3" spans="5:6">
      <c r="E3" s="28" t="s">
        <v>62</v>
      </c>
    </row>
    <row r="4" spans="5:6">
      <c r="E4" s="28" t="s">
        <v>33</v>
      </c>
    </row>
    <row r="5" spans="5:6" ht="28.5" thickBot="1">
      <c r="E5" s="28" t="s">
        <v>74</v>
      </c>
    </row>
    <row r="6" spans="5:6">
      <c r="E6" s="20"/>
      <c r="F6" s="30" t="s">
        <v>73</v>
      </c>
    </row>
    <row r="7" spans="5:6" ht="30">
      <c r="E7" s="48" t="s">
        <v>76</v>
      </c>
      <c r="F7" s="2"/>
    </row>
    <row r="8" spans="5:6" ht="30">
      <c r="E8" s="48" t="s">
        <v>34</v>
      </c>
      <c r="F8" s="2"/>
    </row>
    <row r="9" spans="5:6" ht="30">
      <c r="E9" s="48" t="s">
        <v>35</v>
      </c>
      <c r="F9" s="2">
        <v>0</v>
      </c>
    </row>
    <row r="10" spans="5:6" ht="30">
      <c r="E10" s="48" t="s">
        <v>36</v>
      </c>
      <c r="F10" s="2">
        <v>0</v>
      </c>
    </row>
    <row r="11" spans="5:6" ht="30">
      <c r="E11" s="48"/>
      <c r="F11" s="2"/>
    </row>
    <row r="12" spans="5:6" ht="30">
      <c r="E12" s="48" t="s">
        <v>37</v>
      </c>
      <c r="F12" s="2"/>
    </row>
    <row r="13" spans="5:6" ht="30">
      <c r="E13" s="48" t="s">
        <v>38</v>
      </c>
      <c r="F13" s="2">
        <v>0</v>
      </c>
    </row>
    <row r="14" spans="5:6" ht="30">
      <c r="E14" s="48"/>
      <c r="F14" s="2"/>
    </row>
    <row r="15" spans="5:6" ht="30.75" thickBot="1">
      <c r="E15" s="49" t="s">
        <v>77</v>
      </c>
      <c r="F15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23"/>
  <sheetViews>
    <sheetView rightToLeft="1" topLeftCell="C5" zoomScaleNormal="100" workbookViewId="0">
      <selection activeCell="L9" sqref="L9"/>
    </sheetView>
  </sheetViews>
  <sheetFormatPr defaultRowHeight="27.75"/>
  <cols>
    <col min="1" max="4" width="9.140625" style="1"/>
    <col min="5" max="5" width="27.42578125" style="1" customWidth="1"/>
    <col min="6" max="7" width="23.28515625" style="1" customWidth="1"/>
    <col min="8" max="8" width="27.42578125" style="1" customWidth="1"/>
    <col min="9" max="9" width="23.28515625" style="1" customWidth="1"/>
    <col min="10" max="10" width="41.5703125" style="1" customWidth="1"/>
    <col min="11" max="11" width="16.7109375" style="1" customWidth="1"/>
    <col min="12" max="12" width="22.28515625" style="1" customWidth="1"/>
    <col min="13" max="13" width="38.42578125" style="1" customWidth="1"/>
    <col min="14" max="14" width="22.28515625" style="1" customWidth="1"/>
    <col min="15" max="16384" width="9.140625" style="1"/>
  </cols>
  <sheetData>
    <row r="4" spans="5:9">
      <c r="E4" s="31" t="s">
        <v>62</v>
      </c>
    </row>
    <row r="5" spans="5:9">
      <c r="E5" s="31" t="s">
        <v>39</v>
      </c>
    </row>
    <row r="6" spans="5:9">
      <c r="E6" s="31" t="s">
        <v>79</v>
      </c>
    </row>
    <row r="7" spans="5:9" ht="28.5" thickBot="1"/>
    <row r="8" spans="5:9">
      <c r="E8" s="55" t="s">
        <v>40</v>
      </c>
      <c r="F8" s="72" t="s">
        <v>78</v>
      </c>
      <c r="G8" s="73"/>
      <c r="H8" s="56" t="s">
        <v>41</v>
      </c>
      <c r="I8" s="68" t="s">
        <v>78</v>
      </c>
    </row>
    <row r="9" spans="5:9">
      <c r="E9" s="50"/>
      <c r="F9" s="51"/>
      <c r="G9" s="52"/>
      <c r="H9" s="53"/>
      <c r="I9" s="54"/>
    </row>
    <row r="10" spans="5:9">
      <c r="E10" s="40"/>
      <c r="F10" s="37"/>
      <c r="G10" s="44"/>
      <c r="H10" s="47"/>
      <c r="I10" s="41"/>
    </row>
    <row r="11" spans="5:9">
      <c r="E11" s="40"/>
      <c r="F11" s="37"/>
      <c r="G11" s="44"/>
      <c r="H11" s="47"/>
      <c r="I11" s="41"/>
    </row>
    <row r="12" spans="5:9">
      <c r="E12" s="40"/>
      <c r="F12" s="37"/>
      <c r="G12" s="44"/>
      <c r="H12" s="47"/>
      <c r="I12" s="41"/>
    </row>
    <row r="13" spans="5:9">
      <c r="E13" s="40"/>
      <c r="F13" s="37"/>
      <c r="G13" s="44"/>
      <c r="H13" s="47"/>
      <c r="I13" s="41"/>
    </row>
    <row r="14" spans="5:9">
      <c r="E14" s="42"/>
      <c r="F14" s="38"/>
      <c r="G14" s="45"/>
      <c r="H14" s="47"/>
      <c r="I14" s="43"/>
    </row>
    <row r="15" spans="5:9">
      <c r="E15" s="42"/>
      <c r="F15" s="38"/>
      <c r="G15" s="45"/>
      <c r="H15" s="47"/>
      <c r="I15" s="41"/>
    </row>
    <row r="16" spans="5:9">
      <c r="E16" s="40"/>
      <c r="F16" s="37"/>
      <c r="G16" s="46"/>
      <c r="H16" s="47"/>
      <c r="I16" s="41"/>
    </row>
    <row r="17" spans="5:9">
      <c r="E17" s="42"/>
      <c r="F17" s="38"/>
      <c r="G17" s="45"/>
      <c r="H17" s="47"/>
      <c r="I17" s="41"/>
    </row>
    <row r="18" spans="5:9">
      <c r="E18" s="42"/>
      <c r="F18" s="38"/>
      <c r="G18" s="45"/>
      <c r="H18" s="47"/>
      <c r="I18" s="41"/>
    </row>
    <row r="19" spans="5:9">
      <c r="E19" s="40"/>
      <c r="F19" s="37"/>
      <c r="G19" s="46"/>
      <c r="H19" s="47"/>
      <c r="I19" s="41"/>
    </row>
    <row r="20" spans="5:9">
      <c r="E20" s="42"/>
      <c r="F20" s="38"/>
      <c r="G20" s="45"/>
      <c r="H20" s="47"/>
      <c r="I20" s="41"/>
    </row>
    <row r="21" spans="5:9">
      <c r="E21" s="42"/>
      <c r="F21" s="38"/>
      <c r="G21" s="45"/>
      <c r="H21" s="47"/>
      <c r="I21" s="41"/>
    </row>
    <row r="22" spans="5:9">
      <c r="E22" s="40"/>
      <c r="F22" s="39"/>
      <c r="G22" s="46"/>
      <c r="H22" s="47"/>
      <c r="I22" s="41"/>
    </row>
    <row r="23" spans="5:9" ht="30.75" thickBot="1">
      <c r="E23" s="57" t="s">
        <v>12</v>
      </c>
      <c r="F23" s="58"/>
      <c r="G23" s="59">
        <f>SUM(G9:G22)</f>
        <v>0</v>
      </c>
      <c r="H23" s="60" t="s">
        <v>12</v>
      </c>
      <c r="I23" s="61">
        <f>SUM(I9:I22)</f>
        <v>0</v>
      </c>
    </row>
  </sheetData>
  <mergeCells count="1">
    <mergeCell ref="F8:G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متن سوال1</vt:lpstr>
      <vt:lpstr>دفتر روزنامه و تراز آزمایشی1</vt:lpstr>
      <vt:lpstr>صورت سود و زیان1</vt:lpstr>
      <vt:lpstr>صورت تغییرات سرمایه1</vt:lpstr>
      <vt:lpstr>ترازنامه1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SunRise</dc:creator>
  <cp:lastModifiedBy>Windows User</cp:lastModifiedBy>
  <dcterms:created xsi:type="dcterms:W3CDTF">2020-09-25T20:13:04Z</dcterms:created>
  <dcterms:modified xsi:type="dcterms:W3CDTF">2021-11-21T11:38:59Z</dcterms:modified>
</cp:coreProperties>
</file>